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Профсоюзная 17)1" sheetId="1" r:id="rId1"/>
    <sheet name="Профсоюзная 17)1(2019)" sheetId="2" r:id="rId2"/>
    <sheet name="Профсоюзная 17)1(2020)" sheetId="3" r:id="rId3"/>
    <sheet name="Профсоюзная 17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'Профсоюзная 17)1'!#REF!,'Профсоюзная 17)1'!#REF!</definedName>
    <definedName name="Z_6E36EA37_049E_4FAE_B719_2847CD16F858_.wvu.Rows" localSheetId="0" hidden="1">'Профсоюзная 17)1'!$42:$45</definedName>
    <definedName name="Z_73C0D023_21BD_4441_8EFA_957546C15799_.wvu.Cols" localSheetId="0" hidden="1">'Профсоюзная 17)1'!#REF!,'Профсоюзная 17)1'!#REF!</definedName>
    <definedName name="Z_73C0D023_21BD_4441_8EFA_957546C15799_.wvu.Rows" localSheetId="0" hidden="1">'Профсоюзная 17)1'!$42:$45</definedName>
    <definedName name="_xlnm.Print_Area" localSheetId="0">'Профсоюзная 17)1'!$A$1:$K$60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<sst xmlns="http://schemas.openxmlformats.org/spreadsheetml/2006/main" count="242" uniqueCount="79">
  <si>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</si>
  <si>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</si>
  <si>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</si>
  <si>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</si>
  <si>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</si>
  <si>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</si>
  <si>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</si>
  <si>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</si>
  <si>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</si>
  <si>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</si>
  <si>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</si>
  <si>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</si>
  <si>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</si>
  <si>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</si>
  <si>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</si>
  <si>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</si>
  <si>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</si>
  <si>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</si>
  <si>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</si>
  <si>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</si>
  <si>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</si>
  <si>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</si>
  <si>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</si>
  <si>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</si>
  <si>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</si>
  <si>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</si>
  <si>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</si>
  <si>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</si>
  <si>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</si>
  <si>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</si>
  <si>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</si>
  <si>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</si>
  <si>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</si>
  <si>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</si>
  <si>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</si>
  <si>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</si>
  <si>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</si>
  <si>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</si>
  <si>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17/1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</si>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</sst>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0">
          <cell r="W80">
            <v>6553.6817634434574</v>
          </cell>
          <cell r="X80">
            <v>1338.7839209140402</v>
          </cell>
          <cell r="Y80">
            <v>6707.771999999999</v>
          </cell>
          <cell r="AA80">
            <v>0</v>
          </cell>
          <cell r="AB80">
            <v>6798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1133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Y80">
            <v>20448.711987248662</v>
          </cell>
          <cell r="BB80">
            <v>0</v>
          </cell>
          <cell r="BC80">
            <v>0</v>
          </cell>
          <cell r="CN80">
            <v>8547.5422282992749</v>
          </cell>
          <cell r="CO80">
            <v>1751.8733071616518</v>
          </cell>
          <cell r="CP80">
            <v>0</v>
          </cell>
          <cell r="DB80">
            <v>0</v>
          </cell>
          <cell r="DG80">
            <v>7300.6024497003964</v>
          </cell>
          <cell r="DU80">
            <v>49444.031352610204</v>
          </cell>
          <cell r="DV80">
            <v>10322.862871747016</v>
          </cell>
          <cell r="DW80">
            <v>9770.5182000000004</v>
          </cell>
          <cell r="EK80">
            <v>0</v>
          </cell>
          <cell r="EQ80">
            <v>40012.802320530478</v>
          </cell>
          <cell r="FB80">
            <v>71092.605920148679</v>
          </cell>
          <cell r="FC80">
            <v>14511.698512678648</v>
          </cell>
          <cell r="FD80">
            <v>825.77160000000003</v>
          </cell>
          <cell r="FL80">
            <v>0</v>
          </cell>
          <cell r="FS80">
            <v>39352.751873676934</v>
          </cell>
          <cell r="FX80">
            <v>16584.877515377255</v>
          </cell>
          <cell r="FY80">
            <v>3385.069166183483</v>
          </cell>
          <cell r="FZ80">
            <v>0</v>
          </cell>
          <cell r="GG80">
            <v>19834.919999999998</v>
          </cell>
          <cell r="GL80">
            <v>10359.820638029649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0">
          <cell r="W80">
            <v>69475.355668158023</v>
          </cell>
          <cell r="X80">
            <v>21473.312712043418</v>
          </cell>
          <cell r="Y80">
            <v>33988.918500000014</v>
          </cell>
          <cell r="AK80">
            <v>0</v>
          </cell>
          <cell r="AV80">
            <v>4532</v>
          </cell>
          <cell r="AY80">
            <v>338127.71313280781</v>
          </cell>
          <cell r="BM80">
            <v>4169.0486000000001</v>
          </cell>
          <cell r="BN80">
            <v>0</v>
          </cell>
          <cell r="CN80">
            <v>9814.3487478733114</v>
          </cell>
          <cell r="CO80">
            <v>3042.4481118407261</v>
          </cell>
          <cell r="CP80">
            <v>0</v>
          </cell>
          <cell r="DB80">
            <v>0</v>
          </cell>
          <cell r="DG80">
            <v>14187.425556848937</v>
          </cell>
          <cell r="DU80">
            <v>38286.597215314767</v>
          </cell>
          <cell r="DV80">
            <v>11802.383538130198</v>
          </cell>
          <cell r="DW80">
            <v>7922.4201000000003</v>
          </cell>
          <cell r="EL80">
            <v>0</v>
          </cell>
          <cell r="EQ80">
            <v>28040.513305836626</v>
          </cell>
          <cell r="FB80">
            <v>71566.825664207689</v>
          </cell>
          <cell r="FC80">
            <v>21783.000969315617</v>
          </cell>
          <cell r="FD80">
            <v>475.24860000000001</v>
          </cell>
          <cell r="FL80">
            <v>0</v>
          </cell>
          <cell r="FS80">
            <v>32686.425755093704</v>
          </cell>
          <cell r="FX80">
            <v>20388.173361232894</v>
          </cell>
          <cell r="FY80">
            <v>6195.8550373428407</v>
          </cell>
          <cell r="FZ80">
            <v>0</v>
          </cell>
          <cell r="GG80">
            <v>19834.919999999998</v>
          </cell>
          <cell r="GL80">
            <v>11340.005377731186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0">
          <cell r="W80">
            <v>9276.5848657627121</v>
          </cell>
          <cell r="X80">
            <v>2406.7110774473713</v>
          </cell>
          <cell r="Y80">
            <v>223.36579999999998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Y80">
            <v>42903.026861565697</v>
          </cell>
          <cell r="BM80">
            <v>2379.3000000000002</v>
          </cell>
          <cell r="CN80">
            <v>8888.7644261381774</v>
          </cell>
          <cell r="CO80">
            <v>2755.5169721028351</v>
          </cell>
          <cell r="CP80">
            <v>0</v>
          </cell>
          <cell r="DB80">
            <v>0</v>
          </cell>
          <cell r="DF80">
            <v>8095.7690324024252</v>
          </cell>
          <cell r="DU80">
            <v>41238.637135636338</v>
          </cell>
          <cell r="DV80">
            <v>10838.622571548802</v>
          </cell>
          <cell r="DW80">
            <v>3085.2516999999998</v>
          </cell>
          <cell r="EK80">
            <v>0</v>
          </cell>
          <cell r="EP80">
            <v>26171.714479748134</v>
          </cell>
          <cell r="FB80">
            <v>69780.8262554869</v>
          </cell>
          <cell r="FC80">
            <v>18389.408001310258</v>
          </cell>
          <cell r="FD80">
            <v>752.45400000000006</v>
          </cell>
          <cell r="FE80">
            <v>0</v>
          </cell>
          <cell r="FL80">
            <v>0</v>
          </cell>
          <cell r="FS80">
            <v>32949.087663613209</v>
          </cell>
          <cell r="FX80">
            <v>20634.408462656032</v>
          </cell>
          <cell r="FY80">
            <v>5573.0338821770047</v>
          </cell>
          <cell r="FZ80">
            <v>228.00059999999999</v>
          </cell>
          <cell r="GG80">
            <v>146.88</v>
          </cell>
          <cell r="GL80">
            <v>11524.409794393716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0">
          <cell r="W80">
            <v>6359.7935214944946</v>
          </cell>
          <cell r="X80">
            <v>1524.1921706445262</v>
          </cell>
          <cell r="Y80">
            <v>2024.3929000000003</v>
          </cell>
          <cell r="AV80">
            <v>0</v>
          </cell>
          <cell r="AY80">
            <v>27936.580672397682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CN80">
            <v>9611.4446586807499</v>
          </cell>
          <cell r="CO80">
            <v>2678.7789379619808</v>
          </cell>
          <cell r="CP80">
            <v>2025.7113000000002</v>
          </cell>
          <cell r="DB80">
            <v>0</v>
          </cell>
          <cell r="DG80">
            <v>8674.7811332725105</v>
          </cell>
          <cell r="DL80">
            <v>3667.26325</v>
          </cell>
          <cell r="DP80">
            <v>224.79560000000001</v>
          </cell>
          <cell r="DT80">
            <v>2005.0155499999996</v>
          </cell>
          <cell r="DU80">
            <v>48178.190039389192</v>
          </cell>
          <cell r="DV80">
            <v>11312.02212613616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2210.9999999999995</v>
          </cell>
          <cell r="EP80">
            <v>17138.59157559431</v>
          </cell>
          <cell r="EU80">
            <v>179319.53000000006</v>
          </cell>
          <cell r="EW80">
            <v>1489.8316499999999</v>
          </cell>
          <cell r="EY80">
            <v>0</v>
          </cell>
          <cell r="FA80">
            <v>0</v>
          </cell>
          <cell r="FL80">
            <v>3289.5</v>
          </cell>
          <cell r="FS80">
            <v>0</v>
          </cell>
          <cell r="FV80">
            <v>51642.760000000009</v>
          </cell>
          <cell r="FZ80">
            <v>217.22924999999998</v>
          </cell>
          <cell r="GG80">
            <v>65.284800000000004</v>
          </cell>
          <cell r="GL8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">
        <v>40</v>
      </c>
    </row>
    <row r="9" spans="1:7" ht="15.6" x14ac:dyDescent="0.3">
      <c r="A9" s="93" t="s">
        <v>8</v>
      </c>
      <c r="B9" s="94"/>
      <c r="C9" s="94"/>
      <c r="D9" s="95"/>
      <c r="E9" s="17">
        <f>SUM(E10:E14)</f>
        <v>882228.98999999987</v>
      </c>
      <c r="F9" s="17">
        <f t="shared" ref="F9:G9" si="0">SUM(F10:F14)</f>
        <v>834988.33</v>
      </c>
      <c r="G9" s="17">
        <f t="shared" si="0"/>
        <v>151809.73000000001</v>
      </c>
    </row>
    <row r="10" spans="1:7" ht="13.2" customHeight="1" x14ac:dyDescent="0.3">
      <c r="A10" s="81" t="s">
        <v>9</v>
      </c>
      <c r="B10" s="82"/>
      <c r="C10" s="82"/>
      <c r="D10" s="83"/>
      <c r="E10" s="18">
        <v>494207.44</v>
      </c>
      <c r="F10" s="18">
        <v>459892.42</v>
      </c>
      <c r="G10" s="19">
        <v>110028.17</v>
      </c>
    </row>
    <row r="11" spans="1:7" ht="14.4" customHeight="1" x14ac:dyDescent="0.3">
      <c r="A11" s="81" t="s">
        <v>10</v>
      </c>
      <c r="B11" s="82"/>
      <c r="C11" s="82"/>
      <c r="D11" s="83"/>
      <c r="E11" s="18"/>
      <c r="F11" s="18"/>
      <c r="G11" s="19"/>
    </row>
    <row r="12" spans="1:7" ht="13.95" customHeight="1" x14ac:dyDescent="0.3">
      <c r="A12" s="81" t="s">
        <v>11</v>
      </c>
      <c r="B12" s="82"/>
      <c r="C12" s="82"/>
      <c r="D12" s="83"/>
      <c r="E12" s="18">
        <v>65227</v>
      </c>
      <c r="F12" s="18">
        <v>62675.95</v>
      </c>
      <c r="G12" s="19">
        <v>7586.77</v>
      </c>
    </row>
    <row r="13" spans="1:7" ht="13.5" customHeight="1" x14ac:dyDescent="0.3">
      <c r="A13" s="81" t="s">
        <v>12</v>
      </c>
      <c r="B13" s="82"/>
      <c r="C13" s="82"/>
      <c r="D13" s="83"/>
      <c r="E13" s="18">
        <v>114612.96</v>
      </c>
      <c r="F13" s="18">
        <v>110346.99</v>
      </c>
      <c r="G13" s="19">
        <v>13490.64</v>
      </c>
    </row>
    <row r="14" spans="1:7" ht="14.4" customHeight="1" x14ac:dyDescent="0.3">
      <c r="A14" s="74" t="s">
        <v>13</v>
      </c>
      <c r="B14" s="74"/>
      <c r="C14" s="74"/>
      <c r="D14" s="74"/>
      <c r="E14" s="18">
        <v>208181.59</v>
      </c>
      <c r="F14" s="18">
        <v>202072.97</v>
      </c>
      <c r="G14" s="18">
        <v>20704.150000000001</v>
      </c>
    </row>
    <row r="15" spans="1:7" ht="15.6" x14ac:dyDescent="0.3">
      <c r="A15" s="84" t="s">
        <v>41</v>
      </c>
      <c r="B15" s="85"/>
      <c r="C15" s="85"/>
      <c r="D15" s="86"/>
      <c r="E15" s="17">
        <f>SUM(E16:E19)</f>
        <v>498115.89999999997</v>
      </c>
      <c r="F15" s="17">
        <f t="shared" ref="F15:G15" si="1">SUM(F16:F19)</f>
        <v>491944.08</v>
      </c>
      <c r="G15" s="17">
        <f t="shared" si="1"/>
        <v>37023.839999999997</v>
      </c>
    </row>
    <row r="16" spans="1:7" ht="33.6" customHeight="1" x14ac:dyDescent="0.3">
      <c r="A16" s="87" t="s">
        <v>43</v>
      </c>
      <c r="B16" s="88"/>
      <c r="C16" s="88"/>
      <c r="D16" s="89"/>
      <c r="E16" s="18">
        <v>492670.42</v>
      </c>
      <c r="F16" s="18">
        <v>486620.52</v>
      </c>
      <c r="G16" s="19">
        <v>36442.949999999997</v>
      </c>
    </row>
    <row r="17" spans="1:13" ht="15.6" x14ac:dyDescent="0.3">
      <c r="A17" s="74" t="s">
        <v>44</v>
      </c>
      <c r="B17" s="74"/>
      <c r="C17" s="74"/>
      <c r="D17" s="74"/>
      <c r="E17" s="18">
        <v>553.67999999999995</v>
      </c>
      <c r="F17" s="18">
        <v>542.86</v>
      </c>
      <c r="G17" s="19">
        <v>58.33</v>
      </c>
    </row>
    <row r="18" spans="1:13" ht="15.6" x14ac:dyDescent="0.3">
      <c r="A18" s="74" t="s">
        <v>45</v>
      </c>
      <c r="B18" s="74"/>
      <c r="C18" s="74"/>
      <c r="D18" s="74"/>
      <c r="E18" s="18"/>
      <c r="F18" s="18"/>
      <c r="G18" s="19"/>
    </row>
    <row r="19" spans="1:13" ht="15.6" x14ac:dyDescent="0.3">
      <c r="A19" s="74" t="s">
        <v>46</v>
      </c>
      <c r="B19" s="74"/>
      <c r="C19" s="74"/>
      <c r="D19" s="74"/>
      <c r="E19" s="18">
        <v>4891.8</v>
      </c>
      <c r="F19" s="18">
        <v>4780.7</v>
      </c>
      <c r="G19" s="19">
        <v>522.55999999999995</v>
      </c>
    </row>
    <row r="20" spans="1:13" ht="15.6" x14ac:dyDescent="0.3">
      <c r="A20" s="73" t="s">
        <v>14</v>
      </c>
      <c r="B20" s="73"/>
      <c r="C20" s="73"/>
      <c r="D20" s="73"/>
      <c r="E20" s="37">
        <f>E21</f>
        <v>3326.4</v>
      </c>
      <c r="F20" s="37">
        <f t="shared" ref="F20:G20" si="2">F21</f>
        <v>3216.11</v>
      </c>
      <c r="G20" s="37">
        <f t="shared" si="2"/>
        <v>420.19</v>
      </c>
    </row>
    <row r="21" spans="1:13" ht="15.6" x14ac:dyDescent="0.3">
      <c r="A21" s="74" t="s">
        <v>15</v>
      </c>
      <c r="B21" s="74"/>
      <c r="C21" s="74"/>
      <c r="D21" s="74"/>
      <c r="E21" s="18">
        <v>3326.4</v>
      </c>
      <c r="F21" s="18">
        <v>3216.11</v>
      </c>
      <c r="G21" s="19">
        <v>420.19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4" t="s">
        <v>52</v>
      </c>
      <c r="B24" s="44"/>
      <c r="C24" s="44"/>
      <c r="D24" s="44"/>
      <c r="E24" s="44"/>
      <c r="F24" s="18">
        <v>326619.42990080162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63">
        <f>SUM(F27:F31)</f>
        <v>42979.949671606155</v>
      </c>
    </row>
    <row r="26" spans="1:13" ht="28.5" customHeight="1" x14ac:dyDescent="0.25">
      <c r="A26" s="70"/>
      <c r="B26" s="71"/>
      <c r="C26" s="71"/>
      <c r="D26" s="71"/>
      <c r="E26" s="72"/>
      <c r="F26" s="64"/>
    </row>
    <row r="27" spans="1:13" ht="15.6" hidden="1" x14ac:dyDescent="0.3">
      <c r="A27" s="52" t="s">
        <v>16</v>
      </c>
      <c r="B27" s="47"/>
      <c r="C27" s="47"/>
      <c r="D27" s="47"/>
      <c r="E27" s="48"/>
      <c r="F27" s="26">
        <f>'[1]УК ВР декабрь нар'!W80</f>
        <v>6553.6817634434574</v>
      </c>
      <c r="M27" s="34"/>
    </row>
    <row r="28" spans="1:13" ht="15.6" hidden="1" x14ac:dyDescent="0.3">
      <c r="A28" s="52" t="s">
        <v>31</v>
      </c>
      <c r="B28" s="47"/>
      <c r="C28" s="47"/>
      <c r="D28" s="47"/>
      <c r="E28" s="48"/>
      <c r="F28" s="26">
        <f>'[1]УК ВР декабрь нар'!X80</f>
        <v>1338.7839209140402</v>
      </c>
    </row>
    <row r="29" spans="1:13" ht="15.6" hidden="1" x14ac:dyDescent="0.3">
      <c r="A29" s="52" t="s">
        <v>18</v>
      </c>
      <c r="B29" s="47"/>
      <c r="C29" s="47"/>
      <c r="D29" s="47"/>
      <c r="E29" s="48"/>
      <c r="F29" s="26">
        <f>'[1]УК ВР декабрь нар'!Y80</f>
        <v>6707.771999999999</v>
      </c>
    </row>
    <row r="30" spans="1:13" ht="15.6" hidden="1" x14ac:dyDescent="0.3">
      <c r="A30" s="52" t="s">
        <v>19</v>
      </c>
      <c r="B30" s="47"/>
      <c r="C30" s="47"/>
      <c r="D30" s="47"/>
      <c r="E30" s="48"/>
      <c r="F30" s="26">
        <f>'[1]УК ВР декабрь нар'!AA80+'[1]УК ВР декабрь нар'!AB80+'[1]УК ВР декабрь нар'!AC80+'[1]УК ВР декабрь нар'!AD80+'[1]УК ВР декабрь нар'!AE80+'[1]УК ВР декабрь нар'!AF80+'[1]УК ВР декабрь нар'!AG80+'[1]УК ВР декабрь нар'!AH80+'[1]УК ВР декабрь нар'!AJ80+'[1]УК ВР декабрь нар'!AL80+'[1]УК ВР декабрь нар'!AN80+'[1]УК ВР декабрь нар'!AO80+'[1]УК ВР декабрь нар'!AP80+'[1]УК ВР декабрь нар'!AQ80+'[1]УК ВР декабрь нар'!AR80+'[1]УК ВР декабрь нар'!AT80</f>
        <v>7931</v>
      </c>
    </row>
    <row r="31" spans="1:13" ht="36.75" hidden="1" customHeight="1" x14ac:dyDescent="0.3">
      <c r="A31" s="57" t="s">
        <v>32</v>
      </c>
      <c r="B31" s="65"/>
      <c r="C31" s="65"/>
      <c r="D31" s="65"/>
      <c r="E31" s="66"/>
      <c r="F31" s="26">
        <f>'[1]УК ВР декабрь нар'!AY80</f>
        <v>20448.711987248662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63">
        <f>SUM(F34:F38)+23623</f>
        <v>150773.23273004903</v>
      </c>
    </row>
    <row r="33" spans="1:13" ht="33" customHeight="1" x14ac:dyDescent="0.25">
      <c r="A33" s="70"/>
      <c r="B33" s="71"/>
      <c r="C33" s="71"/>
      <c r="D33" s="71"/>
      <c r="E33" s="72"/>
      <c r="F33" s="64"/>
    </row>
    <row r="34" spans="1:13" ht="15.6" hidden="1" x14ac:dyDescent="0.3">
      <c r="A34" s="60" t="s">
        <v>16</v>
      </c>
      <c r="B34" s="60"/>
      <c r="C34" s="60"/>
      <c r="D34" s="60"/>
      <c r="E34" s="60"/>
      <c r="F34" s="26">
        <f>'[1]УК ВР декабрь нар'!CN80+'[1]УК ВР декабрь нар'!DU80</f>
        <v>57991.573580909477</v>
      </c>
      <c r="M34" s="34"/>
    </row>
    <row r="35" spans="1:13" ht="15.6" hidden="1" x14ac:dyDescent="0.3">
      <c r="A35" s="60" t="s">
        <v>31</v>
      </c>
      <c r="B35" s="60"/>
      <c r="C35" s="60"/>
      <c r="D35" s="60"/>
      <c r="E35" s="60"/>
      <c r="F35" s="26">
        <f>'[1]УК ВР декабрь нар'!CO80+'[1]УК ВР декабрь нар'!DV80</f>
        <v>12074.736178908668</v>
      </c>
    </row>
    <row r="36" spans="1:13" ht="15.6" hidden="1" x14ac:dyDescent="0.3">
      <c r="A36" s="60" t="s">
        <v>18</v>
      </c>
      <c r="B36" s="60"/>
      <c r="C36" s="60"/>
      <c r="D36" s="60"/>
      <c r="E36" s="60"/>
      <c r="F36" s="26">
        <f>'[1]УК ВР декабрь нар'!CP80+'[1]УК ВР декабрь нар'!DW80</f>
        <v>9770.5182000000004</v>
      </c>
    </row>
    <row r="37" spans="1:13" ht="15.6" hidden="1" x14ac:dyDescent="0.3">
      <c r="A37" s="60" t="s">
        <v>19</v>
      </c>
      <c r="B37" s="60"/>
      <c r="C37" s="60"/>
      <c r="D37" s="60"/>
      <c r="E37" s="60"/>
      <c r="F37" s="26">
        <f>'[1]УК ВР декабрь нар'!AI80+'[1]УК ВР декабрь нар'!AJ80+'[1]УК ВР декабрь нар'!AS80+'[1]УК ВР декабрь нар'!BC80+'[1]УК ВР декабрь нар'!DB80+'[1]УК ВР декабрь нар'!EK80+'[1]УК ВР декабрь нар'!AM80</f>
        <v>0</v>
      </c>
    </row>
    <row r="38" spans="1:13" ht="39.75" hidden="1" customHeight="1" x14ac:dyDescent="0.3">
      <c r="A38" s="57" t="s">
        <v>34</v>
      </c>
      <c r="B38" s="58"/>
      <c r="C38" s="58"/>
      <c r="D38" s="58"/>
      <c r="E38" s="59"/>
      <c r="F38" s="26">
        <f>'[1]УК ВР декабрь нар'!DG80+'[1]УК ВР декабрь нар'!EQ80</f>
        <v>47313.404770230874</v>
      </c>
    </row>
    <row r="39" spans="1:13" ht="32.4" customHeight="1" x14ac:dyDescent="0.3">
      <c r="A39" s="46" t="s">
        <v>35</v>
      </c>
      <c r="B39" s="61"/>
      <c r="C39" s="61"/>
      <c r="D39" s="61"/>
      <c r="E39" s="62"/>
      <c r="F39" s="27">
        <f>SUM(F40:F48)+41536.35</f>
        <v>217483.86522609464</v>
      </c>
    </row>
    <row r="40" spans="1:13" ht="15.6" hidden="1" x14ac:dyDescent="0.3">
      <c r="A40" s="53" t="s">
        <v>20</v>
      </c>
      <c r="B40" s="54"/>
      <c r="C40" s="54"/>
      <c r="D40" s="54"/>
      <c r="E40" s="55"/>
      <c r="F40" s="26">
        <f>'[1]УК ВР декабрь нар'!FB80+'[1]УК ВР декабрь нар'!FX80</f>
        <v>87677.483435525937</v>
      </c>
      <c r="M40" s="34"/>
    </row>
    <row r="41" spans="1:13" ht="15.6" hidden="1" x14ac:dyDescent="0.3">
      <c r="A41" s="52" t="s">
        <v>31</v>
      </c>
      <c r="B41" s="47"/>
      <c r="C41" s="47"/>
      <c r="D41" s="47"/>
      <c r="E41" s="47"/>
      <c r="F41" s="26">
        <f>'[1]УК ВР декабрь нар'!FC80+'[1]УК ВР декабрь нар'!FY80</f>
        <v>17896.767678862132</v>
      </c>
    </row>
    <row r="42" spans="1:13" ht="15.6" hidden="1" customHeight="1" x14ac:dyDescent="0.3">
      <c r="A42" s="60" t="s">
        <v>21</v>
      </c>
      <c r="B42" s="60"/>
      <c r="C42" s="60"/>
      <c r="D42" s="60"/>
      <c r="E42" s="52"/>
      <c r="F42" s="26"/>
    </row>
    <row r="43" spans="1:13" ht="15.6" hidden="1" customHeight="1" x14ac:dyDescent="0.3">
      <c r="A43" s="52" t="s">
        <v>17</v>
      </c>
      <c r="B43" s="47"/>
      <c r="C43" s="47"/>
      <c r="D43" s="47"/>
      <c r="E43" s="47"/>
      <c r="F43" s="26"/>
    </row>
    <row r="44" spans="1:13" ht="15.6" hidden="1" customHeight="1" x14ac:dyDescent="0.3">
      <c r="A44" s="60" t="s">
        <v>22</v>
      </c>
      <c r="B44" s="60"/>
      <c r="C44" s="60"/>
      <c r="D44" s="60"/>
      <c r="E44" s="52"/>
      <c r="F44" s="26"/>
    </row>
    <row r="45" spans="1:13" ht="15.6" hidden="1" customHeight="1" x14ac:dyDescent="0.3">
      <c r="A45" s="52" t="s">
        <v>17</v>
      </c>
      <c r="B45" s="47"/>
      <c r="C45" s="47"/>
      <c r="D45" s="47"/>
      <c r="E45" s="47"/>
      <c r="F45" s="26"/>
    </row>
    <row r="46" spans="1:13" ht="15.6" hidden="1" x14ac:dyDescent="0.3">
      <c r="A46" s="60" t="s">
        <v>18</v>
      </c>
      <c r="B46" s="60"/>
      <c r="C46" s="60"/>
      <c r="D46" s="60"/>
      <c r="E46" s="52"/>
      <c r="F46" s="26">
        <f>'[1]УК ВР декабрь нар'!FD80+'[1]УК ВР декабрь нар'!FZ80</f>
        <v>825.77160000000003</v>
      </c>
    </row>
    <row r="47" spans="1:13" ht="15.6" hidden="1" x14ac:dyDescent="0.3">
      <c r="A47" s="52" t="s">
        <v>19</v>
      </c>
      <c r="B47" s="47"/>
      <c r="C47" s="47"/>
      <c r="D47" s="47"/>
      <c r="E47" s="47"/>
      <c r="F47" s="26">
        <f>'[1]УК ВР декабрь нар'!GG80+'[1]УК ВР декабрь нар'!FL80+'[1]УК ВР декабрь нар'!BB80+'[1]УК ВР декабрь нар'!AK80</f>
        <v>19834.919999999998</v>
      </c>
    </row>
    <row r="48" spans="1:13" ht="43.5" hidden="1" customHeight="1" x14ac:dyDescent="0.3">
      <c r="A48" s="57" t="s">
        <v>36</v>
      </c>
      <c r="B48" s="58"/>
      <c r="C48" s="58"/>
      <c r="D48" s="58"/>
      <c r="E48" s="59"/>
      <c r="F48" s="26">
        <f>'[1]УК ВР декабрь нар'!FS80+'[1]УК ВР декабрь нар'!GL80</f>
        <v>49712.572511706581</v>
      </c>
    </row>
    <row r="49" spans="1:12" ht="15.6" hidden="1" customHeight="1" x14ac:dyDescent="0.3">
      <c r="A49" s="46" t="s">
        <v>37</v>
      </c>
      <c r="B49" s="47"/>
      <c r="C49" s="47"/>
      <c r="D49" s="47"/>
      <c r="E49" s="48"/>
      <c r="F49" s="35"/>
    </row>
    <row r="50" spans="1:12" ht="15.6" x14ac:dyDescent="0.3">
      <c r="A50" s="49" t="s">
        <v>47</v>
      </c>
      <c r="B50" s="50"/>
      <c r="C50" s="50"/>
      <c r="D50" s="50"/>
      <c r="E50" s="51"/>
      <c r="F50" s="27">
        <f>F25+F32+F39+F49</f>
        <v>411237.04762774985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73494.149999999994</v>
      </c>
    </row>
    <row r="52" spans="1:12" ht="15.6" x14ac:dyDescent="0.3">
      <c r="A52" s="52" t="s">
        <v>23</v>
      </c>
      <c r="B52" s="47"/>
      <c r="C52" s="47"/>
      <c r="D52" s="47"/>
      <c r="E52" s="47"/>
      <c r="F52" s="26">
        <v>30603.46</v>
      </c>
    </row>
    <row r="53" spans="1:12" ht="15.6" x14ac:dyDescent="0.3">
      <c r="A53" s="52" t="s">
        <v>24</v>
      </c>
      <c r="B53" s="47"/>
      <c r="C53" s="47"/>
      <c r="D53" s="47"/>
      <c r="E53" s="47"/>
      <c r="F53" s="26">
        <v>42890.69</v>
      </c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6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7">
        <f>F50+F51</f>
        <v>484731.19762774988</v>
      </c>
      <c r="L55" s="20"/>
    </row>
    <row r="56" spans="1:12" ht="15.6" x14ac:dyDescent="0.3">
      <c r="A56" s="44" t="s">
        <v>26</v>
      </c>
      <c r="B56" s="44"/>
      <c r="C56" s="44"/>
      <c r="D56" s="44"/>
      <c r="E56" s="44"/>
      <c r="F56" s="28">
        <f>E16</f>
        <v>492670.42</v>
      </c>
    </row>
    <row r="57" spans="1:12" ht="15.6" x14ac:dyDescent="0.3">
      <c r="A57" s="44" t="s">
        <v>27</v>
      </c>
      <c r="B57" s="44"/>
      <c r="C57" s="44"/>
      <c r="D57" s="44"/>
      <c r="E57" s="44"/>
      <c r="F57" s="27">
        <f>F16</f>
        <v>486620.52</v>
      </c>
      <c r="H57" s="29"/>
    </row>
    <row r="58" spans="1:12" ht="15.6" x14ac:dyDescent="0.3">
      <c r="A58" s="45" t="s">
        <v>28</v>
      </c>
      <c r="B58" s="45"/>
      <c r="C58" s="45"/>
      <c r="D58" s="45"/>
      <c r="E58" s="45"/>
      <c r="F58" s="27">
        <f>F24+F56-F55</f>
        <v>334558.65227305179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5" t="s">
        <v>53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'Профсоюзная 17)1'!A2:G2</f>
        <v>перед собственниками дома по адресу: ул. Профсоюзная 17/1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17)1'!G6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'Профсоюзная 17)1'!G8</f>
        <v>задолженность с нарастающим итогом с - 01.01.2011г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953967.12999999989</v>
      </c>
      <c r="F9" s="17">
        <f t="shared" ref="F9:G9" si="0">SUM(F10:F15)</f>
        <v>970661.34000000008</v>
      </c>
      <c r="G9" s="17">
        <f t="shared" si="0"/>
        <v>135215.52000000002</v>
      </c>
    </row>
    <row r="10" spans="1:7" ht="15.6" x14ac:dyDescent="0.3">
      <c r="A10" s="81" t="s">
        <v>9</v>
      </c>
      <c r="B10" s="82"/>
      <c r="C10" s="82"/>
      <c r="D10" s="83"/>
      <c r="E10" s="18">
        <v>453019.69</v>
      </c>
      <c r="F10" s="18">
        <v>484631.65</v>
      </c>
      <c r="G10" s="19">
        <v>78416.210000000006</v>
      </c>
    </row>
    <row r="11" spans="1:7" ht="15.6" x14ac:dyDescent="0.3">
      <c r="A11" s="81" t="s">
        <v>10</v>
      </c>
      <c r="B11" s="82"/>
      <c r="C11" s="82"/>
      <c r="D11" s="83"/>
      <c r="E11" s="18"/>
      <c r="F11" s="18"/>
      <c r="G11" s="19"/>
    </row>
    <row r="12" spans="1:7" ht="15.6" x14ac:dyDescent="0.3">
      <c r="A12" s="81" t="s">
        <v>11</v>
      </c>
      <c r="B12" s="82"/>
      <c r="C12" s="82"/>
      <c r="D12" s="83"/>
      <c r="E12" s="18">
        <v>74810.399999999994</v>
      </c>
      <c r="F12" s="18">
        <v>74512.929999999993</v>
      </c>
      <c r="G12" s="19">
        <v>7884.24</v>
      </c>
    </row>
    <row r="13" spans="1:7" ht="15.6" x14ac:dyDescent="0.3">
      <c r="A13" s="81" t="s">
        <v>12</v>
      </c>
      <c r="B13" s="82"/>
      <c r="C13" s="82"/>
      <c r="D13" s="83"/>
      <c r="E13" s="18">
        <v>127703.96</v>
      </c>
      <c r="F13" s="18">
        <v>127250.03</v>
      </c>
      <c r="G13" s="19">
        <v>13944.57</v>
      </c>
    </row>
    <row r="14" spans="1:7" ht="15.6" x14ac:dyDescent="0.3">
      <c r="A14" s="74" t="s">
        <v>13</v>
      </c>
      <c r="B14" s="74"/>
      <c r="C14" s="74"/>
      <c r="D14" s="74"/>
      <c r="E14" s="18">
        <v>209853.64</v>
      </c>
      <c r="F14" s="18">
        <v>203917.04</v>
      </c>
      <c r="G14" s="19">
        <v>26740.75</v>
      </c>
    </row>
    <row r="15" spans="1:7" ht="15.6" x14ac:dyDescent="0.3">
      <c r="A15" s="81" t="s">
        <v>68</v>
      </c>
      <c r="B15" s="82"/>
      <c r="C15" s="82"/>
      <c r="D15" s="83"/>
      <c r="E15" s="18">
        <v>88579.44</v>
      </c>
      <c r="F15" s="18">
        <v>80349.69</v>
      </c>
      <c r="G15" s="19">
        <v>8229.75</v>
      </c>
    </row>
    <row r="16" spans="1:7" ht="15.6" x14ac:dyDescent="0.3">
      <c r="A16" s="84" t="s">
        <v>41</v>
      </c>
      <c r="B16" s="85"/>
      <c r="C16" s="85"/>
      <c r="D16" s="86"/>
      <c r="E16" s="17">
        <f>SUM(E17:E20)</f>
        <v>396961.81</v>
      </c>
      <c r="F16" s="17">
        <f>SUM(F17:F20)</f>
        <v>477779.33</v>
      </c>
      <c r="G16" s="17">
        <f>SUM(G17:G20)</f>
        <v>35414.57</v>
      </c>
    </row>
    <row r="17" spans="1:12" ht="15.6" x14ac:dyDescent="0.3">
      <c r="A17" s="96" t="s">
        <v>43</v>
      </c>
      <c r="B17" s="97"/>
      <c r="C17" s="97"/>
      <c r="D17" s="98"/>
      <c r="E17" s="18">
        <v>391332.11</v>
      </c>
      <c r="F17" s="18">
        <v>472204.37</v>
      </c>
      <c r="G17" s="19">
        <v>34778.03</v>
      </c>
    </row>
    <row r="18" spans="1:12" ht="15.6" x14ac:dyDescent="0.3">
      <c r="A18" s="74" t="s">
        <v>55</v>
      </c>
      <c r="B18" s="74"/>
      <c r="C18" s="74"/>
      <c r="D18" s="74"/>
      <c r="E18" s="18">
        <v>553.67999999999995</v>
      </c>
      <c r="F18" s="18">
        <v>549.94000000000005</v>
      </c>
      <c r="G18" s="19">
        <v>62.94</v>
      </c>
    </row>
    <row r="19" spans="1:12" ht="15.6" x14ac:dyDescent="0.3">
      <c r="A19" s="74" t="s">
        <v>56</v>
      </c>
      <c r="B19" s="74"/>
      <c r="C19" s="74"/>
      <c r="D19" s="74"/>
      <c r="E19" s="18"/>
      <c r="F19" s="18"/>
      <c r="G19" s="19"/>
    </row>
    <row r="20" spans="1:12" ht="15.6" x14ac:dyDescent="0.3">
      <c r="A20" s="74" t="s">
        <v>57</v>
      </c>
      <c r="B20" s="74"/>
      <c r="C20" s="74"/>
      <c r="D20" s="74"/>
      <c r="E20" s="18">
        <v>5076.0200000000004</v>
      </c>
      <c r="F20" s="18">
        <v>5025.0200000000004</v>
      </c>
      <c r="G20" s="19">
        <v>573.6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1940.4</v>
      </c>
      <c r="F21" s="17">
        <f>SUM(F22)</f>
        <v>2247.5100000000002</v>
      </c>
      <c r="G21" s="17">
        <f>SUM(G22)</f>
        <v>113.08</v>
      </c>
    </row>
    <row r="22" spans="1:12" ht="15.6" x14ac:dyDescent="0.3">
      <c r="A22" s="74" t="s">
        <v>15</v>
      </c>
      <c r="B22" s="74"/>
      <c r="C22" s="74"/>
      <c r="D22" s="74"/>
      <c r="E22" s="18">
        <v>1940.4</v>
      </c>
      <c r="F22" s="18">
        <v>2247.5100000000002</v>
      </c>
      <c r="G22" s="19">
        <v>113.08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4" t="s">
        <v>59</v>
      </c>
      <c r="B25" s="44"/>
      <c r="C25" s="44"/>
      <c r="D25" s="44"/>
      <c r="E25" s="44"/>
      <c r="F25" s="41">
        <f>'Профсоюзная 17)1'!F58</f>
        <v>334558.65227305179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63">
        <f>SUM(F28:F32)</f>
        <v>467597.30001300928</v>
      </c>
    </row>
    <row r="27" spans="1:12" ht="1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6">
        <f>'[2]УК ВР декабрь нар'!W80</f>
        <v>69475.355668158023</v>
      </c>
      <c r="L28" s="34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6">
        <f>'[2]УК ВР декабрь нар'!X80</f>
        <v>21473.312712043418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6">
        <f>'[2]УК ВР декабрь нар'!Y80</f>
        <v>33988.918500000014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6">
        <f>'[2]УК ВР декабрь нар'!AV80+'[2]УК ВР декабрь нар'!BN80</f>
        <v>4532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6">
        <f>'[2]УК ВР декабрь нар'!AY80</f>
        <v>338127.71313280781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63">
        <f>SUM(F35:F39)+25932.15</f>
        <v>143197.33517584455</v>
      </c>
    </row>
    <row r="34" spans="1:12" ht="13.2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6">
        <f>'[2]УК ВР декабрь нар'!CN80+'[2]УК ВР декабрь нар'!DU80</f>
        <v>48100.945963188075</v>
      </c>
      <c r="L35" s="34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6">
        <f>'[2]УК ВР декабрь нар'!CO80+'[2]УК ВР декабрь нар'!DV80</f>
        <v>14844.831649970924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6">
        <f>'[2]УК ВР декабрь нар'!CP80+'[2]УК ВР декабрь нар'!DW80</f>
        <v>7922.4201000000003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6">
        <f>'[2]УК ВР декабрь нар'!BM80+'[2]УК ВР декабрь нар'!DB80+'[2]УК ВР декабрь нар'!EL80</f>
        <v>4169.0486000000001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6">
        <f>'[2]УК ВР декабрь нар'!DG80+'[2]УК ВР декабрь нар'!EQ80</f>
        <v>42227.938862685565</v>
      </c>
    </row>
    <row r="40" spans="1:12" ht="15.6" x14ac:dyDescent="0.3">
      <c r="A40" s="46" t="s">
        <v>35</v>
      </c>
      <c r="B40" s="61"/>
      <c r="C40" s="61"/>
      <c r="D40" s="61"/>
      <c r="E40" s="62"/>
      <c r="F40" s="27">
        <f>SUM(F41:F49)</f>
        <v>184270.45476492392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6">
        <f>'[2]УК ВР декабрь нар'!FB80+'[2]УК ВР декабрь нар'!FX80</f>
        <v>91954.999025440586</v>
      </c>
      <c r="L41" s="34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6">
        <f>'[2]УК ВР декабрь нар'!FC80+'[2]УК ВР декабрь нар'!FY80</f>
        <v>27978.856006658458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6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6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6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6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6">
        <f>'[2]УК ВР декабрь нар'!FD80+'[2]УК ВР декабрь нар'!FZ80</f>
        <v>475.24860000000001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6">
        <f>'[2]УК ВР декабрь нар'!GG80+'[2]УК ВР декабрь нар'!FL80+'[2]УК ВР декабрь нар'!AK80</f>
        <v>19834.919999999998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6">
        <f>'[2]УК ВР декабрь нар'!FS80+'[2]УК ВР декабрь нар'!GL80</f>
        <v>44026.431132824888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5"/>
    </row>
    <row r="51" spans="1:15" ht="15.6" x14ac:dyDescent="0.3">
      <c r="A51" s="49" t="s">
        <v>65</v>
      </c>
      <c r="B51" s="50"/>
      <c r="C51" s="50"/>
      <c r="D51" s="50"/>
      <c r="E51" s="51"/>
      <c r="F51" s="27">
        <f>F26+F33+F40+F50</f>
        <v>795065.08995377773</v>
      </c>
      <c r="K51" s="20"/>
    </row>
    <row r="52" spans="1:15" ht="15.6" x14ac:dyDescent="0.3">
      <c r="A52" s="31" t="s">
        <v>66</v>
      </c>
      <c r="B52" s="38"/>
      <c r="C52" s="38"/>
      <c r="D52" s="38"/>
      <c r="E52" s="38"/>
      <c r="F52" s="27">
        <f>F53+F54+F55</f>
        <v>78849.97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32770.29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46079.68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7">
        <f>F51+F52</f>
        <v>873915.0599537777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391332.11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472204.37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-148024.29768072593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'Профсоюзная 17)1'!A2:G2</f>
        <v>перед собственниками дома по адресу: ул. Профсоюзная 17/1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17)1'!G6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'Профсоюзная 17)1'!G8</f>
        <v>задолженность с нарастающим итогом с - 01.01.2011г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503043.13</v>
      </c>
      <c r="F9" s="17">
        <f t="shared" ref="F9:G9" si="0">SUM(F10:F15)</f>
        <v>628817.3600000001</v>
      </c>
      <c r="G9" s="17">
        <f t="shared" si="0"/>
        <v>9441.2900000000009</v>
      </c>
    </row>
    <row r="10" spans="1:7" ht="15.6" x14ac:dyDescent="0.3">
      <c r="A10" s="81" t="s">
        <v>9</v>
      </c>
      <c r="B10" s="82"/>
      <c r="C10" s="82"/>
      <c r="D10" s="83"/>
      <c r="E10" s="18">
        <v>280697.33</v>
      </c>
      <c r="F10" s="18">
        <v>354130.27</v>
      </c>
      <c r="G10" s="19">
        <v>4983.2700000000004</v>
      </c>
    </row>
    <row r="11" spans="1:7" ht="15.6" x14ac:dyDescent="0.3">
      <c r="A11" s="81" t="s">
        <v>10</v>
      </c>
      <c r="B11" s="82"/>
      <c r="C11" s="82"/>
      <c r="D11" s="83"/>
      <c r="E11" s="18">
        <v>0</v>
      </c>
      <c r="F11" s="18">
        <v>0</v>
      </c>
      <c r="G11" s="19">
        <v>0</v>
      </c>
    </row>
    <row r="12" spans="1:7" ht="15.6" x14ac:dyDescent="0.3">
      <c r="A12" s="81" t="s">
        <v>11</v>
      </c>
      <c r="B12" s="82"/>
      <c r="C12" s="82"/>
      <c r="D12" s="83"/>
      <c r="E12" s="18">
        <v>67427.63</v>
      </c>
      <c r="F12" s="18">
        <v>74139.53</v>
      </c>
      <c r="G12" s="19">
        <v>1172.3399999999999</v>
      </c>
    </row>
    <row r="13" spans="1:7" ht="15.6" x14ac:dyDescent="0.3">
      <c r="A13" s="81" t="s">
        <v>12</v>
      </c>
      <c r="B13" s="82"/>
      <c r="C13" s="82"/>
      <c r="D13" s="83"/>
      <c r="E13" s="18">
        <v>115611.14</v>
      </c>
      <c r="F13" s="18">
        <v>127072.84</v>
      </c>
      <c r="G13" s="19">
        <v>2482.87</v>
      </c>
    </row>
    <row r="14" spans="1:7" ht="15.6" x14ac:dyDescent="0.3">
      <c r="A14" s="74" t="s">
        <v>13</v>
      </c>
      <c r="B14" s="74"/>
      <c r="C14" s="74"/>
      <c r="D14" s="74"/>
      <c r="E14" s="18">
        <v>32316.799999999999</v>
      </c>
      <c r="F14" s="18">
        <v>58400.93</v>
      </c>
      <c r="G14" s="19">
        <v>656.62</v>
      </c>
    </row>
    <row r="15" spans="1:7" ht="15.6" x14ac:dyDescent="0.3">
      <c r="A15" s="81" t="s">
        <v>68</v>
      </c>
      <c r="B15" s="82"/>
      <c r="C15" s="82"/>
      <c r="D15" s="83"/>
      <c r="E15" s="18">
        <v>6990.23</v>
      </c>
      <c r="F15" s="18">
        <v>15073.79</v>
      </c>
      <c r="G15" s="19">
        <v>146.19</v>
      </c>
    </row>
    <row r="16" spans="1:7" ht="15.6" x14ac:dyDescent="0.3">
      <c r="A16" s="84" t="s">
        <v>41</v>
      </c>
      <c r="B16" s="85"/>
      <c r="C16" s="85"/>
      <c r="D16" s="86"/>
      <c r="E16" s="17">
        <f>SUM(E17:E20)</f>
        <v>398118.26</v>
      </c>
      <c r="F16" s="17">
        <f>SUM(F17:F20)</f>
        <v>398364.13</v>
      </c>
      <c r="G16" s="17">
        <f>SUM(G17:G20)</f>
        <v>24663.55</v>
      </c>
    </row>
    <row r="17" spans="1:12" ht="25.5" customHeight="1" x14ac:dyDescent="0.3">
      <c r="A17" s="96" t="s">
        <v>43</v>
      </c>
      <c r="B17" s="97"/>
      <c r="C17" s="97"/>
      <c r="D17" s="98"/>
      <c r="E17" s="18">
        <v>391688.8</v>
      </c>
      <c r="F17" s="18">
        <v>391979.41</v>
      </c>
      <c r="G17" s="19">
        <v>23983.14</v>
      </c>
    </row>
    <row r="18" spans="1:12" ht="15.6" x14ac:dyDescent="0.3">
      <c r="A18" s="74" t="s">
        <v>55</v>
      </c>
      <c r="B18" s="74"/>
      <c r="C18" s="74"/>
      <c r="D18" s="74"/>
      <c r="E18" s="18">
        <v>553.67999999999995</v>
      </c>
      <c r="F18" s="18">
        <v>566.70000000000005</v>
      </c>
      <c r="G18" s="19">
        <v>49.05</v>
      </c>
    </row>
    <row r="19" spans="1:12" ht="15.6" x14ac:dyDescent="0.3">
      <c r="A19" s="74" t="s">
        <v>56</v>
      </c>
      <c r="B19" s="74"/>
      <c r="C19" s="74"/>
      <c r="D19" s="74"/>
      <c r="E19" s="18">
        <v>0</v>
      </c>
      <c r="F19" s="18">
        <v>0</v>
      </c>
      <c r="G19" s="19">
        <v>0</v>
      </c>
    </row>
    <row r="20" spans="1:12" ht="15.6" x14ac:dyDescent="0.3">
      <c r="A20" s="74" t="s">
        <v>57</v>
      </c>
      <c r="B20" s="74"/>
      <c r="C20" s="74"/>
      <c r="D20" s="74"/>
      <c r="E20" s="18">
        <v>5875.78</v>
      </c>
      <c r="F20" s="18">
        <v>5818.02</v>
      </c>
      <c r="G20" s="19">
        <v>631.36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0</v>
      </c>
      <c r="F21" s="17">
        <f>SUM(F22)</f>
        <v>70.599999999999994</v>
      </c>
      <c r="G21" s="17">
        <f>SUM(G22)</f>
        <v>42.48</v>
      </c>
    </row>
    <row r="22" spans="1:12" ht="15.6" x14ac:dyDescent="0.3">
      <c r="A22" s="74" t="s">
        <v>15</v>
      </c>
      <c r="B22" s="74"/>
      <c r="C22" s="74"/>
      <c r="D22" s="74"/>
      <c r="E22" s="18">
        <v>0</v>
      </c>
      <c r="F22" s="18">
        <v>70.599999999999994</v>
      </c>
      <c r="G22" s="19">
        <v>42.48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4" t="s">
        <v>71</v>
      </c>
      <c r="B25" s="44"/>
      <c r="C25" s="44"/>
      <c r="D25" s="44"/>
      <c r="E25" s="44"/>
      <c r="F25" s="41">
        <f>'Профсоюзная 17)1(2019)'!F59</f>
        <v>-148024.29768072593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63">
        <f>SUM(F28:F32)</f>
        <v>54809.68860477578</v>
      </c>
    </row>
    <row r="27" spans="1:12" ht="69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6">
        <f>'[3]УК ВР декабрь нар'!W80</f>
        <v>9276.5848657627121</v>
      </c>
      <c r="L28" s="34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6">
        <f>'[3]УК ВР декабрь нар'!X80</f>
        <v>2406.7110774473713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6">
        <f>'[3]УК ВР декабрь нар'!Y80</f>
        <v>223.36579999999998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6">
        <f>'[3]УК ВР декабрь нар'!AA80+'[3]УК ВР декабрь нар'!AB80+'[3]УК ВР декабрь нар'!AC80+'[3]УК ВР декабрь нар'!AD80+'[3]УК ВР декабрь нар'!AE80+'[3]УК ВР декабрь нар'!AF80+'[3]УК ВР декабрь нар'!AG80+'[3]УК ВР декабрь нар'!AH80+'[3]УК ВР декабрь нар'!AJ80+'[3]УК ВР декабрь нар'!AL80+'[3]УК ВР декабрь нар'!AN80+'[3]УК ВР декабрь нар'!AO80+'[3]УК ВР декабрь нар'!AP80+'[3]УК ВР декабрь нар'!AQ80+'[3]УК ВР декабрь нар'!AR80+'[3]УК ВР декабрь нар'!AT80</f>
        <v>0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6">
        <f>'[3]УК ВР декабрь нар'!AY80</f>
        <v>42903.026861565697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63">
        <f>SUM(F35:F39)+64677.44</f>
        <v>168131.01631757669</v>
      </c>
    </row>
    <row r="34" spans="1:12" ht="89.4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6">
        <f>'[3]УК ВР декабрь нар'!CN80+'[3]УК ВР декабрь нар'!DU80</f>
        <v>50127.401561774517</v>
      </c>
      <c r="L35" s="34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6">
        <f>'[3]УК ВР декабрь нар'!CO80+'[3]УК ВР декабрь нар'!DV80</f>
        <v>13594.139543651636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6">
        <f>'[3]УК ВР декабрь нар'!CP80+'[3]УК ВР декабрь нар'!DW80</f>
        <v>3085.2516999999998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6">
        <f>'[3]УК ВР декабрь нар'!AI80+'[3]УК ВР декабрь нар'!AJ80+'[3]УК ВР декабрь нар'!AS80+'[3]УК ВР декабрь нар'!BM80+'[3]УК ВР декабрь нар'!DB80+'[3]УК ВР декабрь нар'!EK80+'[3]УК ВР декабрь нар'!AM80</f>
        <v>2379.3000000000002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6">
        <f>'[3]УК ВР декабрь нар'!DF80+'[3]УК ВР декабрь нар'!EP80</f>
        <v>34267.48351215056</v>
      </c>
    </row>
    <row r="40" spans="1:12" ht="61.95" customHeight="1" x14ac:dyDescent="0.3">
      <c r="A40" s="46" t="s">
        <v>74</v>
      </c>
      <c r="B40" s="61"/>
      <c r="C40" s="61"/>
      <c r="D40" s="61"/>
      <c r="E40" s="62"/>
      <c r="F40" s="27">
        <f>SUM(F41:F49)</f>
        <v>159978.50865963713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6">
        <f>'[3]УК ВР декабрь нар'!FB80+'[3]УК ВР декабрь нар'!FX80</f>
        <v>90415.234718142936</v>
      </c>
      <c r="L41" s="34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6">
        <f>'[3]УК ВР декабрь нар'!FC80+'[3]УК ВР декабрь нар'!FY80</f>
        <v>23962.441883487263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6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6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6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6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6">
        <f>'[3]УК ВР декабрь нар'!FD80+'[3]УК ВР декабрь нар'!FZ80</f>
        <v>980.45460000000003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6">
        <f>'[3]УК ВР декабрь нар'!GG80+'[3]УК ВР декабрь нар'!FL80+'[3]УК ВР декабрь нар'!FE80+'[3]УК ВР декабрь нар'!AK80</f>
        <v>146.88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6">
        <f>'[3]УК ВР декабрь нар'!FS80+'[3]УК ВР декабрь нар'!GL80</f>
        <v>44473.497458006925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5"/>
    </row>
    <row r="51" spans="1:15" ht="15.6" customHeight="1" x14ac:dyDescent="0.3">
      <c r="A51" s="49" t="s">
        <v>75</v>
      </c>
      <c r="B51" s="50"/>
      <c r="C51" s="50"/>
      <c r="D51" s="50"/>
      <c r="E51" s="51"/>
      <c r="F51" s="27">
        <f>F26+F33+F40+F50</f>
        <v>382919.21358198964</v>
      </c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67179.77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22112.58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45067.19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7">
        <f>F51+F52</f>
        <v>450098.98358198965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391688.8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391979.41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-206434.48126271559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'Профсоюзная 17)1'!A2:G2</f>
        <v>перед собственниками дома по адресу: ул. Профсоюзная 17/1</v>
      </c>
      <c r="B2" s="78"/>
      <c r="C2" s="78"/>
      <c r="D2" s="78"/>
      <c r="E2" s="78"/>
      <c r="F2" s="78"/>
      <c r="G2" s="78"/>
    </row>
    <row r="3" spans="1:7" hidden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idden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idden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'Профсоюзная 17)1'!G6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'Профсоюзная 17)1'!G8</f>
        <v>задолженность с нарастающим итогом с - 01.01.2011г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-7169.7999999999993</v>
      </c>
      <c r="F9" s="17">
        <f t="shared" ref="F9:G9" si="0">SUM(F10:F15)</f>
        <v>-7841.3500000000013</v>
      </c>
      <c r="G9" s="17">
        <f t="shared" si="0"/>
        <v>10112.84</v>
      </c>
    </row>
    <row r="10" spans="1:7" ht="15.6" x14ac:dyDescent="0.3">
      <c r="A10" s="81" t="s">
        <v>9</v>
      </c>
      <c r="B10" s="82"/>
      <c r="C10" s="82"/>
      <c r="D10" s="83"/>
      <c r="E10" s="18">
        <v>0</v>
      </c>
      <c r="F10" s="18">
        <v>103.24</v>
      </c>
      <c r="G10" s="19">
        <v>4880.03</v>
      </c>
    </row>
    <row r="11" spans="1:7" ht="15.6" x14ac:dyDescent="0.3">
      <c r="A11" s="81" t="s">
        <v>10</v>
      </c>
      <c r="B11" s="82"/>
      <c r="C11" s="82"/>
      <c r="D11" s="83"/>
      <c r="E11" s="18"/>
      <c r="F11" s="18"/>
      <c r="G11" s="19"/>
    </row>
    <row r="12" spans="1:7" ht="15.6" x14ac:dyDescent="0.3">
      <c r="A12" s="81" t="s">
        <v>11</v>
      </c>
      <c r="B12" s="82"/>
      <c r="C12" s="82"/>
      <c r="D12" s="83"/>
      <c r="E12" s="18">
        <v>-2816.1</v>
      </c>
      <c r="F12" s="18">
        <v>-2681.85</v>
      </c>
      <c r="G12" s="19">
        <v>1038.0899999999999</v>
      </c>
    </row>
    <row r="13" spans="1:7" ht="15.6" x14ac:dyDescent="0.3">
      <c r="A13" s="81" t="s">
        <v>12</v>
      </c>
      <c r="B13" s="82"/>
      <c r="C13" s="82"/>
      <c r="D13" s="83"/>
      <c r="E13" s="18">
        <v>-4353.7</v>
      </c>
      <c r="F13" s="18">
        <v>-4146.6000000000004</v>
      </c>
      <c r="G13" s="19">
        <v>2275.77</v>
      </c>
    </row>
    <row r="14" spans="1:7" ht="15.6" x14ac:dyDescent="0.3">
      <c r="A14" s="74" t="s">
        <v>13</v>
      </c>
      <c r="B14" s="74"/>
      <c r="C14" s="74"/>
      <c r="D14" s="74"/>
      <c r="E14" s="18">
        <v>0</v>
      </c>
      <c r="F14" s="18">
        <v>-1116.1400000000001</v>
      </c>
      <c r="G14" s="19">
        <v>1772.76</v>
      </c>
    </row>
    <row r="15" spans="1:7" ht="15.6" x14ac:dyDescent="0.3">
      <c r="A15" s="81" t="s">
        <v>68</v>
      </c>
      <c r="B15" s="82"/>
      <c r="C15" s="82"/>
      <c r="D15" s="83"/>
      <c r="E15" s="18">
        <v>0</v>
      </c>
      <c r="F15" s="18">
        <v>0</v>
      </c>
      <c r="G15" s="19">
        <v>146.19</v>
      </c>
    </row>
    <row r="16" spans="1:7" ht="15.6" hidden="1" x14ac:dyDescent="0.3">
      <c r="A16" s="84" t="s">
        <v>41</v>
      </c>
      <c r="B16" s="85"/>
      <c r="C16" s="85"/>
      <c r="D16" s="86"/>
      <c r="E16" s="17">
        <f>SUM(E17:E20)</f>
        <v>399401.16</v>
      </c>
      <c r="F16" s="17">
        <f t="shared" ref="F16:G16" si="1">SUM(F17:F20)</f>
        <v>388321.66000000009</v>
      </c>
      <c r="G16" s="17">
        <f t="shared" si="1"/>
        <v>50751.030000000006</v>
      </c>
    </row>
    <row r="17" spans="1:12" ht="43.8" customHeight="1" x14ac:dyDescent="0.3">
      <c r="A17" s="96" t="s">
        <v>78</v>
      </c>
      <c r="B17" s="97"/>
      <c r="C17" s="97"/>
      <c r="D17" s="98"/>
      <c r="E17" s="18">
        <v>391349.66</v>
      </c>
      <c r="F17" s="18">
        <v>380275.93000000005</v>
      </c>
      <c r="G17" s="19">
        <v>50064.850000000006</v>
      </c>
    </row>
    <row r="18" spans="1:12" ht="15.6" x14ac:dyDescent="0.3">
      <c r="A18" s="74" t="s">
        <v>55</v>
      </c>
      <c r="B18" s="74"/>
      <c r="C18" s="74"/>
      <c r="D18" s="74"/>
      <c r="E18" s="18">
        <v>626.71</v>
      </c>
      <c r="F18" s="18">
        <v>615.33000000000004</v>
      </c>
      <c r="G18" s="19">
        <v>60.43</v>
      </c>
    </row>
    <row r="19" spans="1:12" ht="15.6" x14ac:dyDescent="0.3">
      <c r="A19" s="74" t="s">
        <v>56</v>
      </c>
      <c r="B19" s="74"/>
      <c r="C19" s="74"/>
      <c r="D19" s="74"/>
      <c r="E19" s="18"/>
      <c r="F19" s="18"/>
      <c r="G19" s="19"/>
    </row>
    <row r="20" spans="1:12" ht="15.6" x14ac:dyDescent="0.3">
      <c r="A20" s="74" t="s">
        <v>57</v>
      </c>
      <c r="B20" s="74"/>
      <c r="C20" s="74"/>
      <c r="D20" s="74"/>
      <c r="E20" s="18">
        <v>7424.79</v>
      </c>
      <c r="F20" s="18">
        <v>7430.4</v>
      </c>
      <c r="G20" s="19">
        <v>625.75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4" t="s">
        <v>15</v>
      </c>
      <c r="B22" s="74"/>
      <c r="C22" s="74"/>
      <c r="D22" s="7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4" t="s">
        <v>77</v>
      </c>
      <c r="B25" s="44"/>
      <c r="C25" s="44"/>
      <c r="D25" s="44"/>
      <c r="E25" s="44"/>
      <c r="F25" s="41">
        <f>'Профсоюзная 17)1(2020)'!F59</f>
        <v>-206434.48126271559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63">
        <f>SUM(F28:F32)</f>
        <v>40055.959264536701</v>
      </c>
    </row>
    <row r="27" spans="1:12" ht="56.4" customHeight="1" x14ac:dyDescent="0.25">
      <c r="A27" s="70"/>
      <c r="B27" s="71"/>
      <c r="C27" s="71"/>
      <c r="D27" s="71"/>
      <c r="E27" s="72"/>
      <c r="F27" s="64"/>
    </row>
    <row r="28" spans="1:12" ht="15.6" hidden="1" x14ac:dyDescent="0.3">
      <c r="A28" s="52" t="s">
        <v>16</v>
      </c>
      <c r="B28" s="47"/>
      <c r="C28" s="47"/>
      <c r="D28" s="47"/>
      <c r="E28" s="48"/>
      <c r="F28" s="26">
        <f>'[4]УК ВР декабрь нар'!W80</f>
        <v>6359.7935214944946</v>
      </c>
      <c r="L28" s="34"/>
    </row>
    <row r="29" spans="1:12" ht="15.6" hidden="1" x14ac:dyDescent="0.3">
      <c r="A29" s="52" t="s">
        <v>31</v>
      </c>
      <c r="B29" s="47"/>
      <c r="C29" s="47"/>
      <c r="D29" s="47"/>
      <c r="E29" s="48"/>
      <c r="F29" s="26">
        <f>'[4]УК ВР декабрь нар'!X80</f>
        <v>1524.1921706445262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6">
        <f>'[4]УК ВР декабрь нар'!Y80+'[4]УК ВР декабрь нар'!DX80</f>
        <v>2024.3929000000003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6">
        <f>'[4]УК ВР декабрь нар'!AV80+'[4]УК ВР декабрь нар'!BM80+'[4]УК ВР декабрь нар'!BN80+'[4]УК ВР декабрь нар'!BO80+'[4]УК ВР декабрь нар'!BP80+'[4]УК ВР декабрь нар'!EG80+'[4]УК ВР декабрь нар'!EH80+'[4]УК ВР декабрь нар'!EI80+'[4]УК ВР декабрь нар'!EJ80</f>
        <v>2210.9999999999995</v>
      </c>
    </row>
    <row r="32" spans="1:12" ht="15.6" hidden="1" x14ac:dyDescent="0.3">
      <c r="A32" s="57" t="s">
        <v>61</v>
      </c>
      <c r="B32" s="65"/>
      <c r="C32" s="65"/>
      <c r="D32" s="65"/>
      <c r="E32" s="66"/>
      <c r="F32" s="26">
        <f>'[4]УК ВР декабрь нар'!AY80</f>
        <v>27936.580672397682</v>
      </c>
    </row>
    <row r="33" spans="1:12" x14ac:dyDescent="0.25">
      <c r="A33" s="67" t="s">
        <v>73</v>
      </c>
      <c r="B33" s="68"/>
      <c r="C33" s="68"/>
      <c r="D33" s="68"/>
      <c r="E33" s="69"/>
      <c r="F33" s="63">
        <f>SUM(F35:F39)+28315.14</f>
        <v>133831.73417103491</v>
      </c>
    </row>
    <row r="34" spans="1:12" ht="94.8" customHeight="1" x14ac:dyDescent="0.25">
      <c r="A34" s="70"/>
      <c r="B34" s="71"/>
      <c r="C34" s="71"/>
      <c r="D34" s="71"/>
      <c r="E34" s="72"/>
      <c r="F34" s="64"/>
    </row>
    <row r="35" spans="1:12" ht="15.6" hidden="1" x14ac:dyDescent="0.3">
      <c r="A35" s="60" t="s">
        <v>16</v>
      </c>
      <c r="B35" s="60"/>
      <c r="C35" s="60"/>
      <c r="D35" s="60"/>
      <c r="E35" s="60"/>
      <c r="F35" s="26">
        <f>'[4]УК ВР декабрь нар'!CN80+'[4]УК ВР декабрь нар'!DU80</f>
        <v>57789.634698069945</v>
      </c>
      <c r="L35" s="34"/>
    </row>
    <row r="36" spans="1:12" ht="15.6" hidden="1" x14ac:dyDescent="0.3">
      <c r="A36" s="60" t="s">
        <v>31</v>
      </c>
      <c r="B36" s="60"/>
      <c r="C36" s="60"/>
      <c r="D36" s="60"/>
      <c r="E36" s="60"/>
      <c r="F36" s="26">
        <f>'[4]УК ВР декабрь нар'!CO80+'[4]УК ВР декабрь нар'!DV80</f>
        <v>13990.801064098141</v>
      </c>
    </row>
    <row r="37" spans="1:12" ht="15.6" hidden="1" x14ac:dyDescent="0.3">
      <c r="A37" s="60" t="s">
        <v>18</v>
      </c>
      <c r="B37" s="60"/>
      <c r="C37" s="60"/>
      <c r="D37" s="60"/>
      <c r="E37" s="60"/>
      <c r="F37" s="26">
        <f>'[4]УК ВР декабрь нар'!CP80+'[4]УК ВР декабрь нар'!DL80+'[4]УК ВР декабрь нар'!DP80+'[4]УК ВР декабрь нар'!DT80</f>
        <v>7922.7857000000004</v>
      </c>
    </row>
    <row r="38" spans="1:12" ht="15.6" hidden="1" x14ac:dyDescent="0.3">
      <c r="A38" s="60" t="s">
        <v>19</v>
      </c>
      <c r="B38" s="60"/>
      <c r="C38" s="60"/>
      <c r="D38" s="60"/>
      <c r="E38" s="60"/>
      <c r="F38" s="26">
        <f>'[4]УК ВР декабрь нар'!DB80+'[4]УК ВР декабрь нар'!DY80+'[4]УК ВР декабрь нар'!DZ80+'[4]УК ВР декабрь нар'!EA80+'[4]УК ВР декабрь нар'!EB80+'[4]УК ВР декабрь нар'!EC80+'[4]УК ВР декабрь нар'!ED80+'[4]УК ВР декабрь нар'!EE80+'[4]УК ВР декабрь нар'!EF80</f>
        <v>0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6">
        <f>'[4]УК ВР декабрь нар'!DG80+'[4]УК ВР декабрь нар'!EP80</f>
        <v>25813.37270886682</v>
      </c>
    </row>
    <row r="40" spans="1:12" ht="72" customHeight="1" x14ac:dyDescent="0.3">
      <c r="A40" s="46" t="s">
        <v>74</v>
      </c>
      <c r="B40" s="61"/>
      <c r="C40" s="61"/>
      <c r="D40" s="61"/>
      <c r="E40" s="62"/>
      <c r="F40" s="27">
        <f>SUM(F41:F49)</f>
        <v>236024.13570000007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6">
        <f>'[4]УК ВР декабрь нар'!$EU80+'[4]УК ВР декабрь нар'!FV80+'[4]УК ВР декабрь нар'!EY80</f>
        <v>230962.29000000007</v>
      </c>
      <c r="L41" s="34"/>
    </row>
    <row r="42" spans="1:12" ht="15.6" hidden="1" x14ac:dyDescent="0.3">
      <c r="A42" s="52" t="s">
        <v>31</v>
      </c>
      <c r="B42" s="47"/>
      <c r="C42" s="47"/>
      <c r="D42" s="47"/>
      <c r="E42" s="47"/>
      <c r="F42" s="26"/>
    </row>
    <row r="43" spans="1:12" ht="15.6" hidden="1" x14ac:dyDescent="0.3">
      <c r="A43" s="60" t="s">
        <v>21</v>
      </c>
      <c r="B43" s="60"/>
      <c r="C43" s="60"/>
      <c r="D43" s="60"/>
      <c r="E43" s="52"/>
      <c r="F43" s="26"/>
    </row>
    <row r="44" spans="1:12" ht="15.6" hidden="1" x14ac:dyDescent="0.3">
      <c r="A44" s="52" t="s">
        <v>17</v>
      </c>
      <c r="B44" s="47"/>
      <c r="C44" s="47"/>
      <c r="D44" s="47"/>
      <c r="E44" s="47"/>
      <c r="F44" s="26"/>
    </row>
    <row r="45" spans="1:12" ht="15.6" hidden="1" x14ac:dyDescent="0.3">
      <c r="A45" s="60" t="s">
        <v>22</v>
      </c>
      <c r="B45" s="60"/>
      <c r="C45" s="60"/>
      <c r="D45" s="60"/>
      <c r="E45" s="52"/>
      <c r="F45" s="26"/>
    </row>
    <row r="46" spans="1:12" ht="15.6" hidden="1" x14ac:dyDescent="0.3">
      <c r="A46" s="52" t="s">
        <v>17</v>
      </c>
      <c r="B46" s="47"/>
      <c r="C46" s="47"/>
      <c r="D46" s="47"/>
      <c r="E46" s="47"/>
      <c r="F46" s="26"/>
    </row>
    <row r="47" spans="1:12" ht="15.6" hidden="1" x14ac:dyDescent="0.3">
      <c r="A47" s="60" t="s">
        <v>18</v>
      </c>
      <c r="B47" s="60"/>
      <c r="C47" s="60"/>
      <c r="D47" s="60"/>
      <c r="E47" s="52"/>
      <c r="F47" s="26">
        <f>'[4]УК ВР декабрь нар'!EW80+'[4]УК ВР декабрь нар'!FA80+'[4]УК ВР декабрь нар'!FZ80</f>
        <v>1707.0608999999999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6">
        <f>'[4]УК ВР декабрь нар'!FL80+'[4]УК ВР декабрь нар'!GG80</f>
        <v>3354.7847999999999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6">
        <f>'[4]УК ВР декабрь нар'!FS80+'[4]УК ВР декабрь нар'!GL80</f>
        <v>0</v>
      </c>
    </row>
    <row r="50" spans="1:15" ht="15.6" hidden="1" customHeight="1" x14ac:dyDescent="0.3">
      <c r="A50" s="46" t="s">
        <v>37</v>
      </c>
      <c r="B50" s="47"/>
      <c r="C50" s="47"/>
      <c r="D50" s="47"/>
      <c r="E50" s="48"/>
      <c r="F50" s="35"/>
    </row>
    <row r="51" spans="1:15" ht="15.6" x14ac:dyDescent="0.3">
      <c r="A51" s="49" t="s">
        <v>75</v>
      </c>
      <c r="B51" s="50"/>
      <c r="C51" s="50"/>
      <c r="D51" s="50"/>
      <c r="E51" s="51"/>
      <c r="F51" s="27">
        <f>F26+F33+F40+F50</f>
        <v>409911.82913557172</v>
      </c>
      <c r="G51" s="20"/>
      <c r="K51" s="20"/>
    </row>
    <row r="52" spans="1:15" ht="15.6" x14ac:dyDescent="0.3">
      <c r="A52" s="31" t="s">
        <v>66</v>
      </c>
      <c r="B52" s="43"/>
      <c r="C52" s="43"/>
      <c r="D52" s="43"/>
      <c r="E52" s="43"/>
      <c r="F52" s="27">
        <f>F53+F54+F55</f>
        <v>55485.4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8464.8700000000008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47020.53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7">
        <f>F51+F52</f>
        <v>465397.22913557175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391349.66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380275.93000000005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-280482.05039828736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Профсоюзная 17)1</vt:lpstr>
      <vt:lpstr>Профсоюзная 17)1(2019)</vt:lpstr>
      <vt:lpstr>Профсоюзная 17)1(2020)</vt:lpstr>
      <vt:lpstr>Профсоюзная 17)1(2021)</vt:lpstr>
      <vt:lpstr>'Профсоюзная 17)1'!Область_печати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2018-04-09T08:12:09Z</cp:lastPrinted>
  <dcterms:created xsi:type="dcterms:W3CDTF">2013-05-24T09:13:10Z</dcterms:created>
  <dcterms:modified xsi:type="dcterms:W3CDTF">2022-04-14T08:37:51Z</dcterms:modified>
</cp:coreProperties>
</file>